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0376" windowHeight="7992" tabRatio="836"/>
  </bookViews>
  <sheets>
    <sheet name="РН-СМНГ-1.06.20" sheetId="50" r:id="rId1"/>
    <sheet name="РН-СМНГ-2.06.20" sheetId="52" r:id="rId2"/>
    <sheet name="РН-СМНГ-3.06.20" sheetId="53" r:id="rId3"/>
  </sheets>
  <definedNames>
    <definedName name="_xlnm._FilterDatabase" localSheetId="0" hidden="1">'РН-СМНГ-1.06.20'!$A$14:$Q$15</definedName>
    <definedName name="_xlnm._FilterDatabase" localSheetId="1" hidden="1">'РН-СМНГ-2.06.20'!$A$14:$Q$15</definedName>
    <definedName name="_xlnm._FilterDatabase" localSheetId="2" hidden="1">'РН-СМНГ-3.06.20'!$A$14:$Q$38</definedName>
    <definedName name="_xlnm.Print_Titles" localSheetId="0">'РН-СМНГ-1.06.20'!$14:$14</definedName>
    <definedName name="_xlnm.Print_Titles" localSheetId="1">'РН-СМНГ-2.06.20'!$14:$14</definedName>
    <definedName name="_xlnm.Print_Titles" localSheetId="2">'РН-СМНГ-3.06.20'!$14:$14</definedName>
    <definedName name="_xlnm.Print_Area" localSheetId="0">'РН-СМНГ-1.06.20'!$A$1:$Q$27</definedName>
    <definedName name="_xlnm.Print_Area" localSheetId="1">'РН-СМНГ-2.06.20'!$A$1:$Q$27</definedName>
    <definedName name="_xlnm.Print_Area" localSheetId="2">'РН-СМНГ-3.06.20'!$A$1:$Q$50</definedName>
  </definedNames>
  <calcPr calcId="145621"/>
</workbook>
</file>

<file path=xl/calcChain.xml><?xml version="1.0" encoding="utf-8"?>
<calcChain xmlns="http://schemas.openxmlformats.org/spreadsheetml/2006/main">
  <c r="J39" i="53" l="1"/>
  <c r="G39" i="53"/>
  <c r="J16" i="52" l="1"/>
  <c r="G16" i="52"/>
  <c r="G16" i="50" l="1"/>
  <c r="J16" i="50" l="1"/>
</calcChain>
</file>

<file path=xl/sharedStrings.xml><?xml version="1.0" encoding="utf-8"?>
<sst xmlns="http://schemas.openxmlformats.org/spreadsheetml/2006/main" count="367" uniqueCount="86">
  <si>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</si>
  <si>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</si>
  <si>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</si>
  <si>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</si>
  <si>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</si>
  <si>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</si>
  <si>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</si>
  <si>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</si>
  <si>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</si>
  <si>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</si>
  <si>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</si>
  <si>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</si>
  <si>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</si>
  <si>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</si>
  <si>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</si>
  <si>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</si>
  <si>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</si>
  <si>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</si>
  <si>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</si>
  <si>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</si>
  <si>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</si>
  <si>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</si>
  <si>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</si>
  <si>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</si>
  <si>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</si>
  <si>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</si>
  <si>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</si>
  <si>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</si>
  <si>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</si>
  <si>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</si>
  <si>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</si>
  <si>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</si>
  <si>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</si>
  <si>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</si>
  <si>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</si>
  <si>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</si>
  <si>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</si>
  <si>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</si>
  <si>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</si>
  <si>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</si>
  <si>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</si>
  <si>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</si>
  <si>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</si>
  <si>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</si>
  <si>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</si>
  <si>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</si>
  <si>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</si>
  <si>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</si>
  <si>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</si>
  <si>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</si>
  <si>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</si>
  <si>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</si>
  <si>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</si>
  <si>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"РН-Сахалинморнефтегаз"</t>
  </si>
  <si>
    <t>НЛ</t>
  </si>
  <si>
    <t>ЛОМ ЧЕРНЫХ МЕТАЛЛОВ СМЕШАННЫЙ 4НН</t>
  </si>
  <si>
    <t>тн</t>
  </si>
  <si>
    <t>Местонахождение на временной площади металлолома г.Оха ОМЗ</t>
  </si>
  <si>
    <t>4 61 200 99 20 5</t>
  </si>
  <si>
    <t>РН-СМНГ-1.06.20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</si>
  <si>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"РН-Сахалинморнефтегаз"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</si>
  <si>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4НН</t>
  </si>
  <si>
    <t>Итого лом в тн:</t>
  </si>
  <si>
    <t>РН-СМНГ-2.06.20</t>
  </si>
  <si>
    <t>г. Оха, производственная база ОП "УЭ" , ул. Лазо 4</t>
  </si>
  <si>
    <t>Местонахождение на временной площади металлолома Оха</t>
  </si>
  <si>
    <t>Местонахождение на временной площади металлолома Ц.Оха КБДНГ № 1</t>
  </si>
  <si>
    <t>Местонахождение на временной площади металлолома Ц.Оха КБДНГ № 1 50%, на территории КБДНГ № 1 50%</t>
  </si>
  <si>
    <t>Местонахождение на временной площади металлолома Ц.Оха КБДНГ № 2</t>
  </si>
  <si>
    <t>Местонахождение на временной площади металлолома Ц.Оха КБДНГ № 2 20%, на территории КБДНГ №2 80%</t>
  </si>
  <si>
    <t xml:space="preserve">ЛОМ ЧЕРНЫХ МЕТАЛЛОВ СМЕШАННЫЙ </t>
  </si>
  <si>
    <t>Местонахождение на временной площади металлолома ЦПНВиППД № 1  НПС Центральная Оха</t>
  </si>
  <si>
    <t>Местонахождение на временной площади металлолома База ЦТНГ № 1</t>
  </si>
  <si>
    <t>Местонахождение на временной площади металлолома  База ЦТНГ № 1</t>
  </si>
  <si>
    <t>Местонахождение на временной площади металлолома Западная Емкость</t>
  </si>
  <si>
    <t>Местонахождение на временной площади металлолома м/р З.Сабо</t>
  </si>
  <si>
    <t>Местонахождение на временной площади металлолома м/р Колендо КБДНГ № 3</t>
  </si>
  <si>
    <t>Местонахождение на временной площади металлолома м/р Мухто</t>
  </si>
  <si>
    <t>Местонахождение на временной площади металлолома м/р Одопту-Суша</t>
  </si>
  <si>
    <t>Местонахождение на временной площади металлолома м/р Одопту-Суша, Тунгор</t>
  </si>
  <si>
    <t>Местонахождение на временной площади металлолома м/р Шхунное</t>
  </si>
  <si>
    <t>Местонахождение на временной площади металлолома м/р Эхаби</t>
  </si>
  <si>
    <t>Местонахождение на временной площади металлолома ЦПНВиППД № 1 Сабо</t>
  </si>
  <si>
    <t>Местонахождение на временной площади металлолома ЦПНВиППД № 1 УППН Колендо</t>
  </si>
  <si>
    <t>РН-СМНГ-3.06.20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</si>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</sst>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6"/>
  <sheetViews>
    <sheetView tabSelected="1" view="pageBreakPreview" zoomScale="55" zoomScaleNormal="70" zoomScaleSheetLayoutView="55" workbookViewId="0">
      <selection activeCell="E38" sqref="E38"/>
    </sheetView>
  </sheetViews>
  <sheetFormatPr defaultColWidth="9.109375" defaultRowHeight="13.2" x14ac:dyDescent="0.25"/>
  <cols>
    <col min="1" max="1" width="6.88671875" style="1" bestFit="1" customWidth="1"/>
    <col min="2" max="2" width="34" style="1" customWidth="1"/>
    <col min="3" max="3" width="23.44140625" style="1" customWidth="1"/>
    <col min="4" max="4" width="10.5546875" style="1" customWidth="1"/>
    <col min="5" max="5" width="33.6640625" style="1" customWidth="1"/>
    <col min="6" max="6" width="13.6640625" style="1" customWidth="1"/>
    <col min="7" max="7" width="12.33203125" style="2" customWidth="1"/>
    <col min="8" max="8" width="7.6640625" style="3" customWidth="1"/>
    <col min="9" max="9" width="13" style="7" customWidth="1"/>
    <col min="10" max="10" width="19.33203125" style="1" customWidth="1"/>
    <col min="11" max="11" width="13.33203125" style="9" customWidth="1"/>
    <col min="12" max="12" width="53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2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4" customFormat="1" ht="39" customHeight="1" x14ac:dyDescent="0.25">
      <c r="A15" s="41">
        <v>1</v>
      </c>
      <c r="B15" s="57" t="s">
        <v>53</v>
      </c>
      <c r="C15" s="58" t="s">
        <v>59</v>
      </c>
      <c r="D15" s="59" t="s">
        <v>54</v>
      </c>
      <c r="E15" s="60" t="s">
        <v>55</v>
      </c>
      <c r="F15" s="50" t="s">
        <v>61</v>
      </c>
      <c r="G15" s="61">
        <v>2237.5239999999999</v>
      </c>
      <c r="H15" s="62" t="s">
        <v>56</v>
      </c>
      <c r="I15" s="51"/>
      <c r="J15" s="52"/>
      <c r="K15" s="41"/>
      <c r="L15" s="63" t="s">
        <v>57</v>
      </c>
      <c r="M15" s="53"/>
      <c r="N15" s="51"/>
      <c r="O15" s="51"/>
      <c r="P15" s="64" t="s">
        <v>58</v>
      </c>
      <c r="Q15" s="64">
        <v>5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56">
        <f>G15</f>
        <v>2237.5239999999999</v>
      </c>
      <c r="H16" s="31"/>
      <c r="I16" s="32"/>
      <c r="J16" s="33">
        <f>SUM(J15:J15)</f>
        <v>0</v>
      </c>
      <c r="K16" s="28"/>
      <c r="L16" s="29"/>
      <c r="M16" s="29"/>
      <c r="N16" s="29"/>
      <c r="O16" s="29"/>
      <c r="P16" s="29"/>
      <c r="Q16" s="33"/>
    </row>
    <row r="17" spans="1:17" s="4" customFormat="1" x14ac:dyDescent="0.25">
      <c r="A17" s="12" t="s">
        <v>19</v>
      </c>
      <c r="B17" s="12"/>
      <c r="C17" s="2"/>
      <c r="D17" s="2"/>
      <c r="E17" s="2"/>
      <c r="F17" s="2"/>
      <c r="G17" s="2"/>
      <c r="H17" s="35"/>
      <c r="I17" s="35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36" t="s">
        <v>20</v>
      </c>
      <c r="B18" s="36"/>
      <c r="C18" s="37"/>
      <c r="D18" s="37"/>
      <c r="E18" s="37"/>
      <c r="F18" s="37"/>
      <c r="G18" s="2"/>
      <c r="H18" s="3"/>
      <c r="I18" s="2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21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22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9" customFormat="1" ht="47.4" customHeight="1" x14ac:dyDescent="0.25">
      <c r="A21" s="70" t="s">
        <v>52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</row>
    <row r="22" spans="1:17" s="49" customFormat="1" x14ac:dyDescent="0.25">
      <c r="A22" s="36" t="s">
        <v>47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 s="4" customFormat="1" x14ac:dyDescent="0.25">
      <c r="A23" s="36" t="s">
        <v>49</v>
      </c>
      <c r="B23" s="7"/>
      <c r="C23" s="7"/>
      <c r="D23" s="7"/>
      <c r="E23" s="7"/>
      <c r="F23" s="7"/>
      <c r="G23" s="7"/>
      <c r="K23" s="8" t="s">
        <v>23</v>
      </c>
      <c r="L23" s="7"/>
      <c r="M23" s="7"/>
      <c r="N23" s="1"/>
      <c r="O23" s="9"/>
      <c r="P23" s="9"/>
      <c r="Q23" s="9"/>
    </row>
    <row r="24" spans="1:17" s="4" customFormat="1" x14ac:dyDescent="0.25">
      <c r="A24" s="36"/>
      <c r="B24" s="7"/>
      <c r="C24" s="7"/>
      <c r="D24" s="7"/>
      <c r="E24" s="7"/>
      <c r="F24" s="7"/>
      <c r="G24" s="7"/>
      <c r="K24" s="8"/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7" t="s">
        <v>24</v>
      </c>
      <c r="B26" s="7"/>
      <c r="C26" s="7"/>
      <c r="D26" s="7"/>
      <c r="E26" s="7"/>
      <c r="F26" s="7"/>
      <c r="G26" s="7"/>
      <c r="K26" s="8" t="s">
        <v>25</v>
      </c>
      <c r="L26" s="38"/>
      <c r="M26" s="38"/>
      <c r="N26" s="39"/>
      <c r="O26" s="9"/>
      <c r="P26" s="9"/>
      <c r="Q26" s="9"/>
    </row>
    <row r="27" spans="1:17" s="4" customFormat="1" x14ac:dyDescent="0.25">
      <c r="A27" s="2"/>
      <c r="B27" s="2"/>
      <c r="C27" s="7" t="s">
        <v>51</v>
      </c>
      <c r="D27" s="7"/>
      <c r="E27" s="7"/>
      <c r="F27" s="7"/>
      <c r="G27" s="2"/>
      <c r="K27" s="40" t="s">
        <v>26</v>
      </c>
      <c r="L27" s="7"/>
      <c r="M27" s="7"/>
      <c r="O27" s="9"/>
      <c r="P27" s="9"/>
      <c r="Q27" s="9"/>
    </row>
    <row r="28" spans="1:17" s="4" customFormat="1" x14ac:dyDescent="0.25">
      <c r="A28" s="1"/>
      <c r="B28" s="1"/>
      <c r="C28" s="1"/>
      <c r="D28" s="1"/>
      <c r="E28" s="1"/>
      <c r="F28" s="1"/>
      <c r="G28" s="2"/>
      <c r="H28" s="3"/>
      <c r="I28" s="7"/>
      <c r="J28" s="1"/>
      <c r="K28" s="9"/>
      <c r="L28" s="10"/>
      <c r="M28" s="10"/>
      <c r="N28" s="10"/>
      <c r="O28" s="10"/>
      <c r="P28" s="10"/>
      <c r="Q28" s="10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35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55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46" spans="1:17" s="1" customFormat="1" ht="31.5" customHeight="1" x14ac:dyDescent="0.25">
      <c r="G46" s="2"/>
      <c r="H46" s="3"/>
      <c r="I46" s="7"/>
      <c r="K46" s="9"/>
      <c r="L46" s="10"/>
      <c r="M46" s="10"/>
      <c r="N46" s="10"/>
      <c r="O46" s="10"/>
      <c r="P46" s="10"/>
      <c r="Q46" s="10"/>
    </row>
  </sheetData>
  <autoFilter ref="A14:Q15"/>
  <sortState ref="A15:T76">
    <sortCondition ref="L15:L76"/>
  </sortState>
  <mergeCells count="1">
    <mergeCell ref="A21:Q21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46"/>
  <sheetViews>
    <sheetView view="pageBreakPreview" zoomScale="55" zoomScaleNormal="70" zoomScaleSheetLayoutView="55" workbookViewId="0">
      <selection activeCell="R33" sqref="R33"/>
    </sheetView>
  </sheetViews>
  <sheetFormatPr defaultColWidth="9.109375" defaultRowHeight="13.2" x14ac:dyDescent="0.25"/>
  <cols>
    <col min="1" max="1" width="6.88671875" style="1" bestFit="1" customWidth="1"/>
    <col min="2" max="2" width="25.44140625" style="1" customWidth="1"/>
    <col min="3" max="3" width="16.88671875" style="1" customWidth="1"/>
    <col min="4" max="4" width="10.5546875" style="1" customWidth="1"/>
    <col min="5" max="5" width="29.44140625" style="1" customWidth="1"/>
    <col min="6" max="6" width="13.6640625" style="1" customWidth="1"/>
    <col min="7" max="7" width="12.33203125" style="2" customWidth="1"/>
    <col min="8" max="8" width="7.6640625" style="3" customWidth="1"/>
    <col min="9" max="9" width="13" style="7" customWidth="1"/>
    <col min="10" max="10" width="19.33203125" style="1" customWidth="1"/>
    <col min="11" max="11" width="13.33203125" style="9" customWidth="1"/>
    <col min="12" max="12" width="28.441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664062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4" customFormat="1" ht="46.2" customHeight="1" x14ac:dyDescent="0.25">
      <c r="A15" s="41">
        <v>1</v>
      </c>
      <c r="B15" s="57" t="s">
        <v>53</v>
      </c>
      <c r="C15" s="58" t="s">
        <v>63</v>
      </c>
      <c r="D15" s="59" t="s">
        <v>54</v>
      </c>
      <c r="E15" s="60" t="s">
        <v>55</v>
      </c>
      <c r="F15" s="50" t="s">
        <v>61</v>
      </c>
      <c r="G15" s="61">
        <v>3000</v>
      </c>
      <c r="H15" s="62" t="s">
        <v>56</v>
      </c>
      <c r="I15" s="65"/>
      <c r="J15" s="52"/>
      <c r="K15" s="41"/>
      <c r="L15" s="63" t="s">
        <v>57</v>
      </c>
      <c r="M15" s="53"/>
      <c r="N15" s="66"/>
      <c r="O15" s="66"/>
      <c r="P15" s="64" t="s">
        <v>58</v>
      </c>
      <c r="Q15" s="64">
        <v>5</v>
      </c>
    </row>
    <row r="16" spans="1:17" s="34" customFormat="1" ht="13.8" x14ac:dyDescent="0.25">
      <c r="A16" s="28"/>
      <c r="B16" s="28"/>
      <c r="C16" s="42"/>
      <c r="D16" s="30"/>
      <c r="E16" s="30" t="s">
        <v>62</v>
      </c>
      <c r="F16" s="30"/>
      <c r="G16" s="56">
        <f>G15</f>
        <v>3000</v>
      </c>
      <c r="H16" s="31"/>
      <c r="I16" s="32"/>
      <c r="J16" s="33">
        <f>SUM(J15:J15)</f>
        <v>0</v>
      </c>
      <c r="K16" s="28"/>
      <c r="L16" s="29"/>
      <c r="M16" s="29"/>
      <c r="N16" s="29"/>
      <c r="O16" s="29"/>
      <c r="P16" s="29"/>
      <c r="Q16" s="33"/>
    </row>
    <row r="17" spans="1:17" s="4" customFormat="1" x14ac:dyDescent="0.25">
      <c r="A17" s="12" t="s">
        <v>19</v>
      </c>
      <c r="B17" s="12"/>
      <c r="C17" s="2"/>
      <c r="D17" s="2"/>
      <c r="E17" s="2"/>
      <c r="F17" s="2"/>
      <c r="G17" s="2"/>
      <c r="H17" s="35"/>
      <c r="I17" s="35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36" t="s">
        <v>20</v>
      </c>
      <c r="B18" s="36"/>
      <c r="C18" s="37"/>
      <c r="D18" s="37"/>
      <c r="E18" s="37"/>
      <c r="F18" s="37"/>
      <c r="G18" s="2"/>
      <c r="H18" s="3"/>
      <c r="I18" s="2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21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22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9" customFormat="1" ht="47.4" customHeight="1" x14ac:dyDescent="0.25">
      <c r="A21" s="70" t="s">
        <v>52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</row>
    <row r="22" spans="1:17" s="49" customFormat="1" x14ac:dyDescent="0.25">
      <c r="A22" s="36" t="s">
        <v>47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 s="4" customFormat="1" x14ac:dyDescent="0.25">
      <c r="A23" s="36" t="s">
        <v>49</v>
      </c>
      <c r="B23" s="7"/>
      <c r="C23" s="7"/>
      <c r="D23" s="7"/>
      <c r="E23" s="7"/>
      <c r="F23" s="7"/>
      <c r="G23" s="7"/>
      <c r="K23" s="8" t="s">
        <v>23</v>
      </c>
      <c r="L23" s="7"/>
      <c r="M23" s="7"/>
      <c r="N23" s="1"/>
      <c r="O23" s="9"/>
      <c r="P23" s="9"/>
      <c r="Q23" s="9"/>
    </row>
    <row r="24" spans="1:17" s="4" customFormat="1" x14ac:dyDescent="0.25">
      <c r="A24" s="36"/>
      <c r="B24" s="7"/>
      <c r="C24" s="7"/>
      <c r="D24" s="7"/>
      <c r="E24" s="7"/>
      <c r="F24" s="7"/>
      <c r="G24" s="7"/>
      <c r="K24" s="8"/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7" t="s">
        <v>24</v>
      </c>
      <c r="B26" s="7"/>
      <c r="C26" s="7"/>
      <c r="D26" s="7"/>
      <c r="E26" s="7"/>
      <c r="F26" s="7"/>
      <c r="G26" s="7"/>
      <c r="K26" s="8" t="s">
        <v>25</v>
      </c>
      <c r="L26" s="38"/>
      <c r="M26" s="38"/>
      <c r="N26" s="39"/>
      <c r="O26" s="9"/>
      <c r="P26" s="9"/>
      <c r="Q26" s="9"/>
    </row>
    <row r="27" spans="1:17" s="4" customFormat="1" x14ac:dyDescent="0.25">
      <c r="A27" s="2"/>
      <c r="B27" s="2"/>
      <c r="C27" s="7" t="s">
        <v>51</v>
      </c>
      <c r="D27" s="7"/>
      <c r="E27" s="7"/>
      <c r="F27" s="7"/>
      <c r="G27" s="2"/>
      <c r="K27" s="40" t="s">
        <v>26</v>
      </c>
      <c r="L27" s="7"/>
      <c r="M27" s="7"/>
      <c r="O27" s="9"/>
      <c r="P27" s="9"/>
      <c r="Q27" s="9"/>
    </row>
    <row r="28" spans="1:17" s="4" customFormat="1" x14ac:dyDescent="0.25">
      <c r="A28" s="1"/>
      <c r="B28" s="1"/>
      <c r="C28" s="1"/>
      <c r="D28" s="1"/>
      <c r="E28" s="1"/>
      <c r="F28" s="1"/>
      <c r="G28" s="2"/>
      <c r="H28" s="3"/>
      <c r="I28" s="7"/>
      <c r="J28" s="1"/>
      <c r="K28" s="9"/>
      <c r="L28" s="10"/>
      <c r="M28" s="10"/>
      <c r="N28" s="10"/>
      <c r="O28" s="10"/>
      <c r="P28" s="10"/>
      <c r="Q28" s="10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35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55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46" spans="1:17" s="1" customFormat="1" ht="31.5" customHeight="1" x14ac:dyDescent="0.25">
      <c r="G46" s="2"/>
      <c r="H46" s="3"/>
      <c r="I46" s="7"/>
      <c r="K46" s="9"/>
      <c r="L46" s="10"/>
      <c r="M46" s="10"/>
      <c r="N46" s="10"/>
      <c r="O46" s="10"/>
      <c r="P46" s="10"/>
      <c r="Q46" s="10"/>
    </row>
  </sheetData>
  <mergeCells count="1">
    <mergeCell ref="A21:Q21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Q69"/>
  <sheetViews>
    <sheetView view="pageBreakPreview" topLeftCell="A4" zoomScale="55" zoomScaleNormal="70" zoomScaleSheetLayoutView="55" workbookViewId="0">
      <selection activeCell="O9" sqref="O9"/>
    </sheetView>
  </sheetViews>
  <sheetFormatPr defaultColWidth="9.109375" defaultRowHeight="13.2" x14ac:dyDescent="0.25"/>
  <cols>
    <col min="1" max="1" width="6.88671875" style="1" bestFit="1" customWidth="1"/>
    <col min="2" max="2" width="30.109375" style="1" customWidth="1"/>
    <col min="3" max="3" width="17.33203125" style="1" customWidth="1"/>
    <col min="4" max="4" width="10.5546875" style="1" customWidth="1"/>
    <col min="5" max="5" width="45" style="1" customWidth="1"/>
    <col min="6" max="6" width="13.6640625" style="1" customWidth="1"/>
    <col min="7" max="7" width="12.33203125" style="2" customWidth="1"/>
    <col min="8" max="8" width="7.6640625" style="3" customWidth="1"/>
    <col min="9" max="9" width="13" style="7" customWidth="1"/>
    <col min="10" max="10" width="19.33203125" style="1" customWidth="1"/>
    <col min="11" max="11" width="13.33203125" style="9" customWidth="1"/>
    <col min="12" max="12" width="47.441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7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4" customFormat="1" ht="30.6" customHeight="1" x14ac:dyDescent="0.25">
      <c r="A15" s="41">
        <v>1</v>
      </c>
      <c r="B15" s="57" t="s">
        <v>53</v>
      </c>
      <c r="C15" s="58" t="s">
        <v>84</v>
      </c>
      <c r="D15" s="50" t="s">
        <v>54</v>
      </c>
      <c r="E15" s="60" t="s">
        <v>55</v>
      </c>
      <c r="F15" s="50" t="s">
        <v>61</v>
      </c>
      <c r="G15" s="68">
        <v>9.8830000000000009</v>
      </c>
      <c r="H15" s="62" t="s">
        <v>56</v>
      </c>
      <c r="I15" s="51"/>
      <c r="J15" s="52"/>
      <c r="K15" s="41"/>
      <c r="L15" s="63" t="s">
        <v>64</v>
      </c>
      <c r="M15" s="53"/>
      <c r="N15" s="51"/>
      <c r="O15" s="51"/>
      <c r="P15" s="64" t="s">
        <v>58</v>
      </c>
      <c r="Q15" s="64">
        <v>5</v>
      </c>
    </row>
    <row r="16" spans="1:17" s="54" customFormat="1" ht="27.6" customHeight="1" x14ac:dyDescent="0.25">
      <c r="A16" s="41">
        <v>2</v>
      </c>
      <c r="B16" s="57" t="s">
        <v>53</v>
      </c>
      <c r="C16" s="58" t="s">
        <v>84</v>
      </c>
      <c r="D16" s="50" t="s">
        <v>54</v>
      </c>
      <c r="E16" s="60" t="s">
        <v>55</v>
      </c>
      <c r="F16" s="50" t="s">
        <v>61</v>
      </c>
      <c r="G16" s="68">
        <v>14.09</v>
      </c>
      <c r="H16" s="62" t="s">
        <v>56</v>
      </c>
      <c r="I16" s="67"/>
      <c r="J16" s="52"/>
      <c r="K16" s="41"/>
      <c r="L16" s="63" t="s">
        <v>65</v>
      </c>
      <c r="M16" s="50"/>
      <c r="N16" s="66"/>
      <c r="O16" s="66"/>
      <c r="P16" s="64" t="s">
        <v>58</v>
      </c>
      <c r="Q16" s="64">
        <v>5</v>
      </c>
    </row>
    <row r="17" spans="1:17" s="54" customFormat="1" ht="26.4" x14ac:dyDescent="0.25">
      <c r="A17" s="41">
        <v>3</v>
      </c>
      <c r="B17" s="57" t="s">
        <v>53</v>
      </c>
      <c r="C17" s="58" t="s">
        <v>84</v>
      </c>
      <c r="D17" s="50" t="s">
        <v>54</v>
      </c>
      <c r="E17" s="60" t="s">
        <v>55</v>
      </c>
      <c r="F17" s="50" t="s">
        <v>61</v>
      </c>
      <c r="G17" s="68">
        <v>840.779</v>
      </c>
      <c r="H17" s="62" t="s">
        <v>56</v>
      </c>
      <c r="I17" s="67"/>
      <c r="J17" s="52"/>
      <c r="K17" s="41"/>
      <c r="L17" s="63" t="s">
        <v>57</v>
      </c>
      <c r="M17" s="50"/>
      <c r="N17" s="66"/>
      <c r="O17" s="66"/>
      <c r="P17" s="64" t="s">
        <v>58</v>
      </c>
      <c r="Q17" s="64">
        <v>5</v>
      </c>
    </row>
    <row r="18" spans="1:17" s="54" customFormat="1" ht="26.4" x14ac:dyDescent="0.25">
      <c r="A18" s="41">
        <v>4</v>
      </c>
      <c r="B18" s="57" t="s">
        <v>53</v>
      </c>
      <c r="C18" s="58" t="s">
        <v>84</v>
      </c>
      <c r="D18" s="50" t="s">
        <v>54</v>
      </c>
      <c r="E18" s="60" t="s">
        <v>55</v>
      </c>
      <c r="F18" s="50" t="s">
        <v>61</v>
      </c>
      <c r="G18" s="68">
        <v>124.524</v>
      </c>
      <c r="H18" s="62" t="s">
        <v>56</v>
      </c>
      <c r="I18" s="67"/>
      <c r="J18" s="52"/>
      <c r="K18" s="41"/>
      <c r="L18" s="63" t="s">
        <v>57</v>
      </c>
      <c r="M18" s="50"/>
      <c r="N18" s="66"/>
      <c r="O18" s="66"/>
      <c r="P18" s="64" t="s">
        <v>58</v>
      </c>
      <c r="Q18" s="64">
        <v>5</v>
      </c>
    </row>
    <row r="19" spans="1:17" s="54" customFormat="1" ht="26.4" x14ac:dyDescent="0.25">
      <c r="A19" s="41">
        <v>5</v>
      </c>
      <c r="B19" s="57" t="s">
        <v>53</v>
      </c>
      <c r="C19" s="58" t="s">
        <v>84</v>
      </c>
      <c r="D19" s="50" t="s">
        <v>54</v>
      </c>
      <c r="E19" s="60" t="s">
        <v>55</v>
      </c>
      <c r="F19" s="50" t="s">
        <v>61</v>
      </c>
      <c r="G19" s="68">
        <v>1.8</v>
      </c>
      <c r="H19" s="62" t="s">
        <v>56</v>
      </c>
      <c r="I19" s="67"/>
      <c r="J19" s="52"/>
      <c r="K19" s="41"/>
      <c r="L19" s="63" t="s">
        <v>66</v>
      </c>
      <c r="M19" s="50"/>
      <c r="N19" s="66"/>
      <c r="O19" s="66"/>
      <c r="P19" s="64" t="s">
        <v>58</v>
      </c>
      <c r="Q19" s="64">
        <v>5</v>
      </c>
    </row>
    <row r="20" spans="1:17" s="54" customFormat="1" ht="26.4" x14ac:dyDescent="0.25">
      <c r="A20" s="41">
        <v>6</v>
      </c>
      <c r="B20" s="57" t="s">
        <v>53</v>
      </c>
      <c r="C20" s="58" t="s">
        <v>84</v>
      </c>
      <c r="D20" s="50" t="s">
        <v>54</v>
      </c>
      <c r="E20" s="60" t="s">
        <v>55</v>
      </c>
      <c r="F20" s="50" t="s">
        <v>61</v>
      </c>
      <c r="G20" s="68">
        <v>62.103000000000002</v>
      </c>
      <c r="H20" s="62" t="s">
        <v>56</v>
      </c>
      <c r="I20" s="67"/>
      <c r="J20" s="52"/>
      <c r="K20" s="41"/>
      <c r="L20" s="63" t="s">
        <v>66</v>
      </c>
      <c r="M20" s="50"/>
      <c r="N20" s="66"/>
      <c r="O20" s="66"/>
      <c r="P20" s="64" t="s">
        <v>58</v>
      </c>
      <c r="Q20" s="64">
        <v>5</v>
      </c>
    </row>
    <row r="21" spans="1:17" s="54" customFormat="1" ht="39.6" x14ac:dyDescent="0.25">
      <c r="A21" s="41">
        <v>7</v>
      </c>
      <c r="B21" s="57" t="s">
        <v>53</v>
      </c>
      <c r="C21" s="58" t="s">
        <v>84</v>
      </c>
      <c r="D21" s="50" t="s">
        <v>54</v>
      </c>
      <c r="E21" s="60" t="s">
        <v>55</v>
      </c>
      <c r="F21" s="50" t="s">
        <v>61</v>
      </c>
      <c r="G21" s="68">
        <v>35.234999999999999</v>
      </c>
      <c r="H21" s="62" t="s">
        <v>56</v>
      </c>
      <c r="I21" s="67"/>
      <c r="J21" s="52"/>
      <c r="K21" s="41"/>
      <c r="L21" s="63" t="s">
        <v>67</v>
      </c>
      <c r="M21" s="50"/>
      <c r="N21" s="66"/>
      <c r="O21" s="66"/>
      <c r="P21" s="64" t="s">
        <v>58</v>
      </c>
      <c r="Q21" s="64">
        <v>5</v>
      </c>
    </row>
    <row r="22" spans="1:17" s="54" customFormat="1" ht="26.4" x14ac:dyDescent="0.25">
      <c r="A22" s="41">
        <v>8</v>
      </c>
      <c r="B22" s="57" t="s">
        <v>53</v>
      </c>
      <c r="C22" s="58" t="s">
        <v>84</v>
      </c>
      <c r="D22" s="50" t="s">
        <v>54</v>
      </c>
      <c r="E22" s="60" t="s">
        <v>55</v>
      </c>
      <c r="F22" s="50" t="s">
        <v>61</v>
      </c>
      <c r="G22" s="68">
        <v>0.83399999999999996</v>
      </c>
      <c r="H22" s="62" t="s">
        <v>56</v>
      </c>
      <c r="I22" s="67"/>
      <c r="J22" s="52"/>
      <c r="K22" s="41" t="s">
        <v>85</v>
      </c>
      <c r="L22" s="63" t="s">
        <v>68</v>
      </c>
      <c r="M22" s="50"/>
      <c r="N22" s="66"/>
      <c r="O22" s="66"/>
      <c r="P22" s="64" t="s">
        <v>58</v>
      </c>
      <c r="Q22" s="64">
        <v>5</v>
      </c>
    </row>
    <row r="23" spans="1:17" s="54" customFormat="1" ht="39.6" x14ac:dyDescent="0.25">
      <c r="A23" s="41">
        <v>9</v>
      </c>
      <c r="B23" s="57" t="s">
        <v>53</v>
      </c>
      <c r="C23" s="58" t="s">
        <v>84</v>
      </c>
      <c r="D23" s="50" t="s">
        <v>54</v>
      </c>
      <c r="E23" s="60" t="s">
        <v>55</v>
      </c>
      <c r="F23" s="50" t="s">
        <v>61</v>
      </c>
      <c r="G23" s="68">
        <v>102.134</v>
      </c>
      <c r="H23" s="62" t="s">
        <v>56</v>
      </c>
      <c r="I23" s="67"/>
      <c r="J23" s="52"/>
      <c r="K23" s="41"/>
      <c r="L23" s="63" t="s">
        <v>69</v>
      </c>
      <c r="M23" s="50"/>
      <c r="N23" s="66"/>
      <c r="O23" s="66"/>
      <c r="P23" s="64" t="s">
        <v>58</v>
      </c>
      <c r="Q23" s="64">
        <v>5</v>
      </c>
    </row>
    <row r="24" spans="1:17" s="54" customFormat="1" ht="26.4" x14ac:dyDescent="0.25">
      <c r="A24" s="41">
        <v>10</v>
      </c>
      <c r="B24" s="57" t="s">
        <v>53</v>
      </c>
      <c r="C24" s="58" t="s">
        <v>84</v>
      </c>
      <c r="D24" s="50" t="s">
        <v>54</v>
      </c>
      <c r="E24" s="60" t="s">
        <v>70</v>
      </c>
      <c r="F24" s="50"/>
      <c r="G24" s="68">
        <v>5.6520000000000001</v>
      </c>
      <c r="H24" s="62" t="s">
        <v>56</v>
      </c>
      <c r="I24" s="67"/>
      <c r="J24" s="52"/>
      <c r="K24" s="41"/>
      <c r="L24" s="63" t="s">
        <v>71</v>
      </c>
      <c r="M24" s="50"/>
      <c r="N24" s="66"/>
      <c r="O24" s="66"/>
      <c r="P24" s="64" t="s">
        <v>58</v>
      </c>
      <c r="Q24" s="64">
        <v>5</v>
      </c>
    </row>
    <row r="25" spans="1:17" s="54" customFormat="1" ht="26.4" x14ac:dyDescent="0.25">
      <c r="A25" s="41">
        <v>11</v>
      </c>
      <c r="B25" s="57" t="s">
        <v>53</v>
      </c>
      <c r="C25" s="58" t="s">
        <v>84</v>
      </c>
      <c r="D25" s="50" t="s">
        <v>54</v>
      </c>
      <c r="E25" s="60" t="s">
        <v>55</v>
      </c>
      <c r="F25" s="50" t="s">
        <v>61</v>
      </c>
      <c r="G25" s="68">
        <v>7</v>
      </c>
      <c r="H25" s="62" t="s">
        <v>56</v>
      </c>
      <c r="I25" s="67"/>
      <c r="J25" s="52"/>
      <c r="K25" s="41"/>
      <c r="L25" s="63" t="s">
        <v>72</v>
      </c>
      <c r="M25" s="50"/>
      <c r="N25" s="66"/>
      <c r="O25" s="66"/>
      <c r="P25" s="64" t="s">
        <v>58</v>
      </c>
      <c r="Q25" s="64">
        <v>5</v>
      </c>
    </row>
    <row r="26" spans="1:17" s="54" customFormat="1" ht="26.4" x14ac:dyDescent="0.25">
      <c r="A26" s="41">
        <v>12</v>
      </c>
      <c r="B26" s="57" t="s">
        <v>53</v>
      </c>
      <c r="C26" s="58" t="s">
        <v>84</v>
      </c>
      <c r="D26" s="50" t="s">
        <v>54</v>
      </c>
      <c r="E26" s="60" t="s">
        <v>70</v>
      </c>
      <c r="F26" s="50"/>
      <c r="G26" s="68">
        <v>24.347000000000001</v>
      </c>
      <c r="H26" s="62" t="s">
        <v>56</v>
      </c>
      <c r="I26" s="67"/>
      <c r="J26" s="52"/>
      <c r="K26" s="41"/>
      <c r="L26" s="63" t="s">
        <v>73</v>
      </c>
      <c r="M26" s="50"/>
      <c r="N26" s="66"/>
      <c r="O26" s="66"/>
      <c r="P26" s="64" t="s">
        <v>58</v>
      </c>
      <c r="Q26" s="64">
        <v>5</v>
      </c>
    </row>
    <row r="27" spans="1:17" s="54" customFormat="1" ht="26.4" x14ac:dyDescent="0.25">
      <c r="A27" s="41">
        <v>13</v>
      </c>
      <c r="B27" s="57" t="s">
        <v>53</v>
      </c>
      <c r="C27" s="58" t="s">
        <v>84</v>
      </c>
      <c r="D27" s="50" t="s">
        <v>54</v>
      </c>
      <c r="E27" s="60" t="s">
        <v>55</v>
      </c>
      <c r="F27" s="50" t="s">
        <v>61</v>
      </c>
      <c r="G27" s="68">
        <v>28.825000000000003</v>
      </c>
      <c r="H27" s="62" t="s">
        <v>56</v>
      </c>
      <c r="I27" s="51"/>
      <c r="J27" s="52"/>
      <c r="K27" s="41"/>
      <c r="L27" s="63" t="s">
        <v>74</v>
      </c>
      <c r="M27" s="53"/>
      <c r="N27" s="51"/>
      <c r="O27" s="51"/>
      <c r="P27" s="64" t="s">
        <v>58</v>
      </c>
      <c r="Q27" s="64">
        <v>5</v>
      </c>
    </row>
    <row r="28" spans="1:17" s="54" customFormat="1" ht="26.4" x14ac:dyDescent="0.25">
      <c r="A28" s="41">
        <v>14</v>
      </c>
      <c r="B28" s="57" t="s">
        <v>53</v>
      </c>
      <c r="C28" s="58" t="s">
        <v>84</v>
      </c>
      <c r="D28" s="50" t="s">
        <v>54</v>
      </c>
      <c r="E28" s="60" t="s">
        <v>55</v>
      </c>
      <c r="F28" s="50" t="s">
        <v>61</v>
      </c>
      <c r="G28" s="68">
        <v>5.9649999999999999</v>
      </c>
      <c r="H28" s="62" t="s">
        <v>56</v>
      </c>
      <c r="I28" s="51"/>
      <c r="J28" s="52"/>
      <c r="K28" s="41"/>
      <c r="L28" s="63" t="s">
        <v>75</v>
      </c>
      <c r="M28" s="53"/>
      <c r="N28" s="51"/>
      <c r="O28" s="51"/>
      <c r="P28" s="64" t="s">
        <v>58</v>
      </c>
      <c r="Q28" s="64">
        <v>5</v>
      </c>
    </row>
    <row r="29" spans="1:17" s="54" customFormat="1" ht="26.4" x14ac:dyDescent="0.25">
      <c r="A29" s="41">
        <v>15</v>
      </c>
      <c r="B29" s="57" t="s">
        <v>53</v>
      </c>
      <c r="C29" s="58" t="s">
        <v>84</v>
      </c>
      <c r="D29" s="50" t="s">
        <v>54</v>
      </c>
      <c r="E29" s="60" t="s">
        <v>55</v>
      </c>
      <c r="F29" s="50" t="s">
        <v>61</v>
      </c>
      <c r="G29" s="68">
        <v>11.073</v>
      </c>
      <c r="H29" s="62" t="s">
        <v>56</v>
      </c>
      <c r="I29" s="67"/>
      <c r="J29" s="52"/>
      <c r="K29" s="41"/>
      <c r="L29" s="63" t="s">
        <v>76</v>
      </c>
      <c r="M29" s="50"/>
      <c r="N29" s="66"/>
      <c r="O29" s="66"/>
      <c r="P29" s="64" t="s">
        <v>58</v>
      </c>
      <c r="Q29" s="64">
        <v>5</v>
      </c>
    </row>
    <row r="30" spans="1:17" s="54" customFormat="1" ht="26.4" x14ac:dyDescent="0.25">
      <c r="A30" s="41">
        <v>16</v>
      </c>
      <c r="B30" s="57" t="s">
        <v>53</v>
      </c>
      <c r="C30" s="58" t="s">
        <v>84</v>
      </c>
      <c r="D30" s="50" t="s">
        <v>54</v>
      </c>
      <c r="E30" s="60" t="s">
        <v>55</v>
      </c>
      <c r="F30" s="50" t="s">
        <v>61</v>
      </c>
      <c r="G30" s="68">
        <v>6.2</v>
      </c>
      <c r="H30" s="62" t="s">
        <v>56</v>
      </c>
      <c r="I30" s="67"/>
      <c r="J30" s="52"/>
      <c r="K30" s="41"/>
      <c r="L30" s="63" t="s">
        <v>77</v>
      </c>
      <c r="M30" s="50"/>
      <c r="N30" s="66"/>
      <c r="O30" s="66"/>
      <c r="P30" s="64" t="s">
        <v>58</v>
      </c>
      <c r="Q30" s="64">
        <v>5</v>
      </c>
    </row>
    <row r="31" spans="1:17" s="54" customFormat="1" ht="26.4" x14ac:dyDescent="0.25">
      <c r="A31" s="41">
        <v>17</v>
      </c>
      <c r="B31" s="57" t="s">
        <v>53</v>
      </c>
      <c r="C31" s="58" t="s">
        <v>84</v>
      </c>
      <c r="D31" s="50" t="s">
        <v>54</v>
      </c>
      <c r="E31" s="60" t="s">
        <v>55</v>
      </c>
      <c r="F31" s="50" t="s">
        <v>61</v>
      </c>
      <c r="G31" s="68">
        <v>48.99</v>
      </c>
      <c r="H31" s="62" t="s">
        <v>56</v>
      </c>
      <c r="I31" s="67"/>
      <c r="J31" s="52"/>
      <c r="K31" s="41"/>
      <c r="L31" s="63" t="s">
        <v>77</v>
      </c>
      <c r="M31" s="50"/>
      <c r="N31" s="66"/>
      <c r="O31" s="66"/>
      <c r="P31" s="64" t="s">
        <v>58</v>
      </c>
      <c r="Q31" s="64">
        <v>5</v>
      </c>
    </row>
    <row r="32" spans="1:17" s="54" customFormat="1" ht="26.4" x14ac:dyDescent="0.25">
      <c r="A32" s="41">
        <v>18</v>
      </c>
      <c r="B32" s="57" t="s">
        <v>53</v>
      </c>
      <c r="C32" s="58" t="s">
        <v>84</v>
      </c>
      <c r="D32" s="50" t="s">
        <v>54</v>
      </c>
      <c r="E32" s="60" t="s">
        <v>55</v>
      </c>
      <c r="F32" s="50" t="s">
        <v>61</v>
      </c>
      <c r="G32" s="68">
        <v>292.43</v>
      </c>
      <c r="H32" s="62" t="s">
        <v>56</v>
      </c>
      <c r="I32" s="65"/>
      <c r="J32" s="52"/>
      <c r="K32" s="41"/>
      <c r="L32" s="63" t="s">
        <v>78</v>
      </c>
      <c r="M32" s="53"/>
      <c r="N32" s="66"/>
      <c r="O32" s="66"/>
      <c r="P32" s="64" t="s">
        <v>58</v>
      </c>
      <c r="Q32" s="64">
        <v>5</v>
      </c>
    </row>
    <row r="33" spans="1:17" s="54" customFormat="1" ht="26.4" x14ac:dyDescent="0.25">
      <c r="A33" s="41">
        <v>19</v>
      </c>
      <c r="B33" s="57" t="s">
        <v>53</v>
      </c>
      <c r="C33" s="58" t="s">
        <v>84</v>
      </c>
      <c r="D33" s="50" t="s">
        <v>54</v>
      </c>
      <c r="E33" s="60" t="s">
        <v>70</v>
      </c>
      <c r="F33" s="50"/>
      <c r="G33" s="68">
        <v>6.0000000000000001E-3</v>
      </c>
      <c r="H33" s="62" t="s">
        <v>56</v>
      </c>
      <c r="I33" s="67"/>
      <c r="J33" s="52"/>
      <c r="K33" s="41"/>
      <c r="L33" s="63" t="s">
        <v>79</v>
      </c>
      <c r="M33" s="50"/>
      <c r="N33" s="66"/>
      <c r="O33" s="66"/>
      <c r="P33" s="64" t="s">
        <v>58</v>
      </c>
      <c r="Q33" s="64">
        <v>5</v>
      </c>
    </row>
    <row r="34" spans="1:17" s="54" customFormat="1" ht="26.4" x14ac:dyDescent="0.25">
      <c r="A34" s="41">
        <v>20</v>
      </c>
      <c r="B34" s="57" t="s">
        <v>53</v>
      </c>
      <c r="C34" s="58" t="s">
        <v>84</v>
      </c>
      <c r="D34" s="50" t="s">
        <v>54</v>
      </c>
      <c r="E34" s="60" t="s">
        <v>55</v>
      </c>
      <c r="F34" s="50" t="s">
        <v>61</v>
      </c>
      <c r="G34" s="68">
        <v>6.5</v>
      </c>
      <c r="H34" s="62" t="s">
        <v>56</v>
      </c>
      <c r="I34" s="67"/>
      <c r="J34" s="52"/>
      <c r="K34" s="41"/>
      <c r="L34" s="63" t="s">
        <v>80</v>
      </c>
      <c r="M34" s="50"/>
      <c r="N34" s="66"/>
      <c r="O34" s="66"/>
      <c r="P34" s="64" t="s">
        <v>58</v>
      </c>
      <c r="Q34" s="64">
        <v>5</v>
      </c>
    </row>
    <row r="35" spans="1:17" s="54" customFormat="1" ht="26.4" x14ac:dyDescent="0.25">
      <c r="A35" s="41">
        <v>21</v>
      </c>
      <c r="B35" s="57" t="s">
        <v>53</v>
      </c>
      <c r="C35" s="58" t="s">
        <v>84</v>
      </c>
      <c r="D35" s="50" t="s">
        <v>54</v>
      </c>
      <c r="E35" s="60" t="s">
        <v>55</v>
      </c>
      <c r="F35" s="50" t="s">
        <v>61</v>
      </c>
      <c r="G35" s="68">
        <v>81.096999999999994</v>
      </c>
      <c r="H35" s="62" t="s">
        <v>56</v>
      </c>
      <c r="I35" s="67"/>
      <c r="J35" s="52"/>
      <c r="K35" s="41"/>
      <c r="L35" s="63" t="s">
        <v>80</v>
      </c>
      <c r="M35" s="50"/>
      <c r="N35" s="66"/>
      <c r="O35" s="66"/>
      <c r="P35" s="64" t="s">
        <v>58</v>
      </c>
      <c r="Q35" s="64">
        <v>5</v>
      </c>
    </row>
    <row r="36" spans="1:17" s="54" customFormat="1" ht="26.4" x14ac:dyDescent="0.25">
      <c r="A36" s="41">
        <v>22</v>
      </c>
      <c r="B36" s="57" t="s">
        <v>53</v>
      </c>
      <c r="C36" s="58" t="s">
        <v>84</v>
      </c>
      <c r="D36" s="50" t="s">
        <v>54</v>
      </c>
      <c r="E36" s="60" t="s">
        <v>55</v>
      </c>
      <c r="F36" s="50" t="s">
        <v>61</v>
      </c>
      <c r="G36" s="68">
        <v>8.51</v>
      </c>
      <c r="H36" s="62" t="s">
        <v>56</v>
      </c>
      <c r="I36" s="67"/>
      <c r="J36" s="52"/>
      <c r="K36" s="41"/>
      <c r="L36" s="63" t="s">
        <v>81</v>
      </c>
      <c r="M36" s="50"/>
      <c r="N36" s="66"/>
      <c r="O36" s="66"/>
      <c r="P36" s="64" t="s">
        <v>58</v>
      </c>
      <c r="Q36" s="64">
        <v>5</v>
      </c>
    </row>
    <row r="37" spans="1:17" s="54" customFormat="1" ht="26.4" x14ac:dyDescent="0.25">
      <c r="A37" s="41">
        <v>23</v>
      </c>
      <c r="B37" s="57" t="s">
        <v>53</v>
      </c>
      <c r="C37" s="58" t="s">
        <v>84</v>
      </c>
      <c r="D37" s="50" t="s">
        <v>54</v>
      </c>
      <c r="E37" s="60" t="s">
        <v>70</v>
      </c>
      <c r="F37" s="50"/>
      <c r="G37" s="68">
        <v>126.6</v>
      </c>
      <c r="H37" s="62" t="s">
        <v>56</v>
      </c>
      <c r="I37" s="67"/>
      <c r="J37" s="52"/>
      <c r="K37" s="41"/>
      <c r="L37" s="63" t="s">
        <v>82</v>
      </c>
      <c r="M37" s="50"/>
      <c r="N37" s="66"/>
      <c r="O37" s="66"/>
      <c r="P37" s="64" t="s">
        <v>58</v>
      </c>
      <c r="Q37" s="64">
        <v>5</v>
      </c>
    </row>
    <row r="38" spans="1:17" s="54" customFormat="1" ht="26.4" x14ac:dyDescent="0.25">
      <c r="A38" s="41">
        <v>24</v>
      </c>
      <c r="B38" s="57" t="s">
        <v>53</v>
      </c>
      <c r="C38" s="58" t="s">
        <v>84</v>
      </c>
      <c r="D38" s="50" t="s">
        <v>54</v>
      </c>
      <c r="E38" s="60" t="s">
        <v>70</v>
      </c>
      <c r="F38" s="50"/>
      <c r="G38" s="68">
        <v>67.896000000000001</v>
      </c>
      <c r="H38" s="62" t="s">
        <v>56</v>
      </c>
      <c r="I38" s="51"/>
      <c r="J38" s="52"/>
      <c r="K38" s="41"/>
      <c r="L38" s="63" t="s">
        <v>83</v>
      </c>
      <c r="M38" s="53"/>
      <c r="N38" s="51"/>
      <c r="O38" s="51"/>
      <c r="P38" s="64" t="s">
        <v>58</v>
      </c>
      <c r="Q38" s="64">
        <v>5</v>
      </c>
    </row>
    <row r="39" spans="1:17" s="34" customFormat="1" ht="13.8" x14ac:dyDescent="0.25">
      <c r="A39" s="28"/>
      <c r="B39" s="28"/>
      <c r="C39" s="42"/>
      <c r="D39" s="30"/>
      <c r="E39" s="30"/>
      <c r="F39" s="30"/>
      <c r="G39" s="69">
        <f>SUM(G15:G38)</f>
        <v>1912.473</v>
      </c>
      <c r="H39" s="31"/>
      <c r="I39" s="32"/>
      <c r="J39" s="33">
        <f>SUM(J15:J38)</f>
        <v>0</v>
      </c>
      <c r="K39" s="28"/>
      <c r="L39" s="29"/>
      <c r="M39" s="29"/>
      <c r="N39" s="29"/>
      <c r="O39" s="29"/>
      <c r="P39" s="29"/>
      <c r="Q39" s="33"/>
    </row>
    <row r="40" spans="1:17" s="4" customFormat="1" x14ac:dyDescent="0.25">
      <c r="A40" s="12" t="s">
        <v>19</v>
      </c>
      <c r="B40" s="12"/>
      <c r="C40" s="2"/>
      <c r="D40" s="2"/>
      <c r="E40" s="2"/>
      <c r="F40" s="2"/>
      <c r="G40" s="2"/>
      <c r="H40" s="35"/>
      <c r="I40" s="35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36" t="s">
        <v>20</v>
      </c>
      <c r="B41" s="36"/>
      <c r="C41" s="37"/>
      <c r="D41" s="37"/>
      <c r="E41" s="37"/>
      <c r="F41" s="37"/>
      <c r="G41" s="2"/>
      <c r="H41" s="3"/>
      <c r="I41" s="2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36" t="s">
        <v>21</v>
      </c>
      <c r="B42" s="36"/>
      <c r="C42" s="37"/>
      <c r="D42" s="37"/>
      <c r="E42" s="37"/>
      <c r="F42" s="37"/>
      <c r="G42" s="2"/>
      <c r="H42" s="3"/>
      <c r="I42" s="2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36" t="s">
        <v>22</v>
      </c>
      <c r="B43" s="36"/>
      <c r="C43" s="37"/>
      <c r="D43" s="37"/>
      <c r="E43" s="37"/>
      <c r="F43" s="37"/>
      <c r="G43" s="2"/>
      <c r="H43" s="3"/>
      <c r="I43" s="2"/>
      <c r="K43" s="9"/>
      <c r="L43" s="10"/>
      <c r="M43" s="10"/>
      <c r="N43" s="10"/>
      <c r="O43" s="10"/>
      <c r="P43" s="10"/>
      <c r="Q43" s="10"/>
    </row>
    <row r="44" spans="1:17" s="49" customFormat="1" ht="47.4" customHeight="1" x14ac:dyDescent="0.25">
      <c r="A44" s="70" t="s">
        <v>52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</row>
    <row r="45" spans="1:17" s="49" customFormat="1" x14ac:dyDescent="0.25">
      <c r="A45" s="36" t="s">
        <v>47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</row>
    <row r="46" spans="1:17" s="4" customFormat="1" x14ac:dyDescent="0.25">
      <c r="A46" s="36" t="s">
        <v>49</v>
      </c>
      <c r="B46" s="7"/>
      <c r="C46" s="7"/>
      <c r="D46" s="7"/>
      <c r="E46" s="7"/>
      <c r="F46" s="7"/>
      <c r="G46" s="7"/>
      <c r="K46" s="8" t="s">
        <v>23</v>
      </c>
      <c r="L46" s="7"/>
      <c r="M46" s="7"/>
      <c r="N46" s="1"/>
      <c r="O46" s="9"/>
      <c r="P46" s="9"/>
      <c r="Q46" s="9"/>
    </row>
    <row r="47" spans="1:17" s="4" customFormat="1" x14ac:dyDescent="0.25">
      <c r="A47" s="36"/>
      <c r="B47" s="7"/>
      <c r="C47" s="7"/>
      <c r="D47" s="7"/>
      <c r="E47" s="7"/>
      <c r="F47" s="7"/>
      <c r="G47" s="7"/>
      <c r="K47" s="8"/>
      <c r="L47" s="7"/>
      <c r="M47" s="7"/>
      <c r="N47" s="1"/>
      <c r="O47" s="9"/>
      <c r="P47" s="9"/>
      <c r="Q47" s="9"/>
    </row>
    <row r="48" spans="1:17" s="4" customFormat="1" x14ac:dyDescent="0.25">
      <c r="A48" s="36"/>
      <c r="B48" s="7"/>
      <c r="C48" s="7"/>
      <c r="D48" s="7"/>
      <c r="E48" s="7"/>
      <c r="F48" s="7"/>
      <c r="G48" s="7"/>
      <c r="K48" s="8"/>
      <c r="L48" s="7"/>
      <c r="M48" s="7"/>
      <c r="N48" s="1"/>
      <c r="O48" s="9"/>
      <c r="P48" s="9"/>
      <c r="Q48" s="9"/>
    </row>
    <row r="49" spans="1:17" s="4" customFormat="1" x14ac:dyDescent="0.25">
      <c r="A49" s="7" t="s">
        <v>24</v>
      </c>
      <c r="B49" s="7"/>
      <c r="C49" s="7"/>
      <c r="D49" s="7"/>
      <c r="E49" s="7"/>
      <c r="F49" s="7"/>
      <c r="G49" s="7"/>
      <c r="K49" s="8" t="s">
        <v>25</v>
      </c>
      <c r="L49" s="38"/>
      <c r="M49" s="38"/>
      <c r="N49" s="39"/>
      <c r="O49" s="9"/>
      <c r="P49" s="9"/>
      <c r="Q49" s="9"/>
    </row>
    <row r="50" spans="1:17" s="4" customFormat="1" x14ac:dyDescent="0.25">
      <c r="A50" s="2"/>
      <c r="B50" s="2"/>
      <c r="C50" s="7" t="s">
        <v>51</v>
      </c>
      <c r="D50" s="7"/>
      <c r="E50" s="7"/>
      <c r="F50" s="7"/>
      <c r="G50" s="2"/>
      <c r="K50" s="40" t="s">
        <v>26</v>
      </c>
      <c r="L50" s="7"/>
      <c r="M50" s="7"/>
      <c r="O50" s="9"/>
      <c r="P50" s="9"/>
      <c r="Q50" s="9"/>
    </row>
    <row r="51" spans="1:17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  <c r="Q51" s="10"/>
    </row>
    <row r="52" spans="1:17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10"/>
      <c r="Q52" s="10"/>
    </row>
    <row r="53" spans="1:17" s="4" customFormat="1" x14ac:dyDescent="0.25">
      <c r="A53" s="1"/>
      <c r="B53" s="1"/>
      <c r="C53" s="1"/>
      <c r="D53" s="1"/>
      <c r="E53" s="1"/>
      <c r="F53" s="1"/>
      <c r="G53" s="35"/>
      <c r="H53" s="3"/>
      <c r="I53" s="7"/>
      <c r="J53" s="1"/>
      <c r="K53" s="9"/>
      <c r="L53" s="10"/>
      <c r="M53" s="10"/>
      <c r="N53" s="10"/>
      <c r="O53" s="10"/>
      <c r="P53" s="10"/>
      <c r="Q53" s="10"/>
    </row>
    <row r="54" spans="1:17" s="4" customFormat="1" x14ac:dyDescent="0.25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  <c r="O54" s="10"/>
      <c r="P54" s="10"/>
      <c r="Q54" s="10"/>
    </row>
    <row r="55" spans="1:17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10"/>
      <c r="Q55" s="10"/>
    </row>
    <row r="56" spans="1:17" s="4" customFormat="1" x14ac:dyDescent="0.25">
      <c r="A56" s="1"/>
      <c r="B56" s="1"/>
      <c r="C56" s="1"/>
      <c r="D56" s="1"/>
      <c r="E56" s="1"/>
      <c r="F56" s="1"/>
      <c r="G56" s="2"/>
      <c r="H56" s="3"/>
      <c r="I56" s="7"/>
      <c r="J56" s="1"/>
      <c r="K56" s="9"/>
      <c r="L56" s="10"/>
      <c r="M56" s="10"/>
      <c r="N56" s="10"/>
      <c r="O56" s="10"/>
      <c r="P56" s="10"/>
      <c r="Q56" s="10"/>
    </row>
    <row r="57" spans="1:17" s="4" customFormat="1" x14ac:dyDescent="0.25">
      <c r="A57" s="1"/>
      <c r="B57" s="1"/>
      <c r="C57" s="1"/>
      <c r="D57" s="1"/>
      <c r="E57" s="1"/>
      <c r="F57" s="1"/>
      <c r="G57" s="2"/>
      <c r="H57" s="3"/>
      <c r="I57" s="55"/>
      <c r="J57" s="1"/>
      <c r="K57" s="9"/>
      <c r="L57" s="10"/>
      <c r="M57" s="10"/>
      <c r="N57" s="10"/>
      <c r="O57" s="10"/>
      <c r="P57" s="10"/>
      <c r="Q57" s="10"/>
    </row>
    <row r="58" spans="1:17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10"/>
      <c r="Q58" s="10"/>
    </row>
    <row r="59" spans="1:17" s="4" customFormat="1" x14ac:dyDescent="0.25">
      <c r="A59" s="1"/>
      <c r="B59" s="1"/>
      <c r="C59" s="1"/>
      <c r="D59" s="1"/>
      <c r="E59" s="1"/>
      <c r="F59" s="1"/>
      <c r="G59" s="2"/>
      <c r="H59" s="3"/>
      <c r="I59" s="7"/>
      <c r="J59" s="1"/>
      <c r="K59" s="9"/>
      <c r="L59" s="10"/>
      <c r="M59" s="10"/>
      <c r="N59" s="10"/>
      <c r="O59" s="10"/>
      <c r="P59" s="10"/>
      <c r="Q59" s="10"/>
    </row>
    <row r="69" spans="7:17" s="1" customFormat="1" ht="31.5" customHeight="1" x14ac:dyDescent="0.25">
      <c r="G69" s="2"/>
      <c r="H69" s="3"/>
      <c r="I69" s="7"/>
      <c r="K69" s="9"/>
      <c r="L69" s="10"/>
      <c r="M69" s="10"/>
      <c r="N69" s="10"/>
      <c r="O69" s="10"/>
      <c r="P69" s="10"/>
      <c r="Q69" s="10"/>
    </row>
  </sheetData>
  <mergeCells count="1">
    <mergeCell ref="A44:Q44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РН-СМНГ-1.06.20</vt:lpstr>
      <vt:lpstr>РН-СМНГ-2.06.20</vt:lpstr>
      <vt:lpstr>РН-СМНГ-3.06.20</vt:lpstr>
      <vt:lpstr>'РН-СМНГ-1.06.20'!Заголовки_для_печати</vt:lpstr>
      <vt:lpstr>'РН-СМНГ-2.06.20'!Заголовки_для_печати</vt:lpstr>
      <vt:lpstr>'РН-СМНГ-3.06.20'!Заголовки_для_печати</vt:lpstr>
      <vt:lpstr>'РН-СМНГ-1.06.20'!Область_печати</vt:lpstr>
      <vt:lpstr>'РН-СМНГ-2.06.20'!Область_печати</vt:lpstr>
      <vt:lpstr>'РН-СМНГ-3.06.20'!Область_печати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2020-06-30T06:19:34Z</dcterms:modified>
</cp:coreProperties>
</file>